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60" yWindow="-120" windowWidth="9705" windowHeight="10905"/>
  </bookViews>
  <sheets>
    <sheet name="Прил 16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D12" i="2"/>
  <c r="F12"/>
  <c r="G12"/>
  <c r="I12"/>
  <c r="J12"/>
  <c r="E11"/>
  <c r="E12" s="1"/>
  <c r="I11"/>
  <c r="H11" s="1"/>
  <c r="H12" s="1"/>
  <c r="F11"/>
  <c r="C11"/>
  <c r="C12" s="1"/>
  <c r="B11" l="1"/>
  <c r="B12" s="1"/>
</calcChain>
</file>

<file path=xl/sharedStrings.xml><?xml version="1.0" encoding="utf-8"?>
<sst xmlns="http://schemas.openxmlformats.org/spreadsheetml/2006/main" count="22" uniqueCount="14">
  <si>
    <t>Муниципальное образование "Городской округ закрытое административно-территориальное образование Северск Томской области"</t>
  </si>
  <si>
    <t>приложения 16</t>
  </si>
  <si>
    <t>Наименование муниципальных образований</t>
  </si>
  <si>
    <t>2022 год</t>
  </si>
  <si>
    <t>Итого по муниципальным образованиям</t>
  </si>
  <si>
    <t>тыс. рублей</t>
  </si>
  <si>
    <t>2023 год</t>
  </si>
  <si>
    <t>2024 год</t>
  </si>
  <si>
    <t>Всего</t>
  </si>
  <si>
    <t>в том числе:</t>
  </si>
  <si>
    <t>областной бюджет</t>
  </si>
  <si>
    <t>федеральный бюджет</t>
  </si>
  <si>
    <t>Распределение субсидий местным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2022 год и на плановый период 2023 и 2024 годов</t>
  </si>
  <si>
    <t>Таблица 43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</si>
</sst>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 applyBorder="1" applyAlignment="1"/>
    <xf numFmtId="0" fontId="4" fillId="0" borderId="1" xfId="0" applyFont="1" applyBorder="1" applyAlignment="1">
      <alignment horizontal="center"/>
    </xf>
    <xf numFmtId="164" fontId="6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zoomScaleNormal="100" workbookViewId="0">
      <selection activeCell="B3" sqref="B3"/>
    </sheetView>
  </sheetViews>
  <sheetFormatPr defaultRowHeight="15"/>
  <cols>
    <col min="1" max="1" width="46.7109375" style="1" customWidth="1"/>
    <col min="2" max="2" width="10" style="1" customWidth="1"/>
    <col min="3" max="3" width="9.5703125" style="1" customWidth="1"/>
    <col min="4" max="4" width="12" style="1" customWidth="1"/>
    <col min="5" max="5" width="7.85546875" style="1" bestFit="1" customWidth="1"/>
    <col min="6" max="6" width="9.5703125" style="1" customWidth="1"/>
    <col min="7" max="7" width="12.42578125" style="1" customWidth="1"/>
    <col min="8" max="8" width="9" style="1" customWidth="1"/>
    <col min="9" max="9" width="9.5703125" style="1" customWidth="1"/>
    <col min="10" max="10" width="12.28515625" style="1" customWidth="1"/>
    <col min="11" max="16384" width="9.140625" style="1"/>
  </cols>
  <sheetData>
    <row r="1" spans="1:10">
      <c r="C1" s="11"/>
      <c r="D1" s="11"/>
      <c r="E1" s="11"/>
      <c r="F1" s="11"/>
      <c r="G1" s="11"/>
      <c r="H1" s="11"/>
      <c r="I1" s="11"/>
      <c r="J1" s="9" t="s">
        <v>13</v>
      </c>
    </row>
    <row r="2" spans="1:10">
      <c r="C2" s="11"/>
      <c r="D2" s="11"/>
      <c r="E2" s="11"/>
      <c r="F2" s="11"/>
      <c r="G2" s="11"/>
      <c r="H2" s="11"/>
      <c r="I2" s="11"/>
      <c r="J2" s="9" t="s">
        <v>1</v>
      </c>
    </row>
    <row r="4" spans="1:10" ht="55.5" customHeight="1">
      <c r="A4" s="14" t="s">
        <v>12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8.75">
      <c r="A5" s="2"/>
      <c r="B5" s="2"/>
      <c r="C5" s="2"/>
      <c r="D5" s="2"/>
      <c r="E5" s="2"/>
      <c r="F5" s="2"/>
      <c r="G5" s="2"/>
      <c r="H5" s="2"/>
    </row>
    <row r="6" spans="1:10" ht="18.75">
      <c r="A6" s="3"/>
      <c r="C6" s="12"/>
      <c r="D6" s="12"/>
      <c r="E6" s="12"/>
      <c r="F6" s="12"/>
      <c r="G6" s="12"/>
      <c r="H6" s="12"/>
      <c r="I6" s="12"/>
      <c r="J6" s="10" t="s">
        <v>5</v>
      </c>
    </row>
    <row r="7" spans="1:10" ht="15.75">
      <c r="A7" s="15" t="s">
        <v>2</v>
      </c>
      <c r="B7" s="16" t="s">
        <v>3</v>
      </c>
      <c r="C7" s="17"/>
      <c r="D7" s="17"/>
      <c r="E7" s="17" t="s">
        <v>6</v>
      </c>
      <c r="F7" s="17"/>
      <c r="G7" s="17"/>
      <c r="H7" s="17" t="s">
        <v>7</v>
      </c>
      <c r="I7" s="17"/>
      <c r="J7" s="18"/>
    </row>
    <row r="8" spans="1:10" ht="15.75">
      <c r="A8" s="15"/>
      <c r="B8" s="19" t="s">
        <v>8</v>
      </c>
      <c r="C8" s="21" t="s">
        <v>9</v>
      </c>
      <c r="D8" s="21"/>
      <c r="E8" s="21" t="s">
        <v>8</v>
      </c>
      <c r="F8" s="21" t="s">
        <v>9</v>
      </c>
      <c r="G8" s="21"/>
      <c r="H8" s="21" t="s">
        <v>8</v>
      </c>
      <c r="I8" s="21" t="s">
        <v>9</v>
      </c>
      <c r="J8" s="21"/>
    </row>
    <row r="9" spans="1:10" ht="45">
      <c r="A9" s="15"/>
      <c r="B9" s="20"/>
      <c r="C9" s="13" t="s">
        <v>10</v>
      </c>
      <c r="D9" s="13" t="s">
        <v>11</v>
      </c>
      <c r="E9" s="21"/>
      <c r="F9" s="13" t="s">
        <v>10</v>
      </c>
      <c r="G9" s="13" t="s">
        <v>11</v>
      </c>
      <c r="H9" s="21"/>
      <c r="I9" s="13" t="s">
        <v>10</v>
      </c>
      <c r="J9" s="13" t="s">
        <v>11</v>
      </c>
    </row>
    <row r="10" spans="1:10" ht="15.7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</row>
    <row r="11" spans="1:10" ht="52.5" customHeight="1">
      <c r="A11" s="7" t="s">
        <v>0</v>
      </c>
      <c r="B11" s="4">
        <f>C11+D11</f>
        <v>9861.5</v>
      </c>
      <c r="C11" s="4">
        <f>1403-121</f>
        <v>1282</v>
      </c>
      <c r="D11" s="4">
        <v>8579.5</v>
      </c>
      <c r="E11" s="4">
        <f>F11+G11</f>
        <v>9884.7000000000007</v>
      </c>
      <c r="F11" s="4">
        <f>1329.3-44.3</f>
        <v>1285</v>
      </c>
      <c r="G11" s="4">
        <v>8599.7000000000007</v>
      </c>
      <c r="H11" s="4">
        <f>I11+J11</f>
        <v>10084</v>
      </c>
      <c r="I11" s="4">
        <f>1329.3-18.4</f>
        <v>1310.8999999999999</v>
      </c>
      <c r="J11" s="4">
        <v>8773.1</v>
      </c>
    </row>
    <row r="12" spans="1:10" ht="15.75">
      <c r="A12" s="6" t="s">
        <v>4</v>
      </c>
      <c r="B12" s="5">
        <f>SUM(B11:B11)</f>
        <v>9861.5</v>
      </c>
      <c r="C12" s="5">
        <f t="shared" ref="C12:J12" si="0">SUM(C11:C11)</f>
        <v>1282</v>
      </c>
      <c r="D12" s="5">
        <f t="shared" si="0"/>
        <v>8579.5</v>
      </c>
      <c r="E12" s="5">
        <f t="shared" si="0"/>
        <v>9884.7000000000007</v>
      </c>
      <c r="F12" s="5">
        <f t="shared" si="0"/>
        <v>1285</v>
      </c>
      <c r="G12" s="5">
        <f t="shared" si="0"/>
        <v>8599.7000000000007</v>
      </c>
      <c r="H12" s="5">
        <f t="shared" si="0"/>
        <v>10084</v>
      </c>
      <c r="I12" s="5">
        <f t="shared" si="0"/>
        <v>1310.8999999999999</v>
      </c>
      <c r="J12" s="5">
        <f t="shared" si="0"/>
        <v>8773.1</v>
      </c>
    </row>
  </sheetData>
  <mergeCells count="11">
    <mergeCell ref="A4:J4"/>
    <mergeCell ref="A7:A9"/>
    <mergeCell ref="B7:D7"/>
    <mergeCell ref="E7:G7"/>
    <mergeCell ref="H7:J7"/>
    <mergeCell ref="B8:B9"/>
    <mergeCell ref="C8:D8"/>
    <mergeCell ref="E8:E9"/>
    <mergeCell ref="F8:G8"/>
    <mergeCell ref="H8:H9"/>
    <mergeCell ref="I8:J8"/>
  </mergeCells>
  <phoneticPr fontId="0" type="noConversion"/>
  <pageMargins left="0.39370078740157483" right="0.39370078740157483" top="0.78740157480314965" bottom="0.39370078740157483" header="0.51181102362204722" footer="0.31496062992125984"/>
  <pageSetup paperSize="9" firstPageNumber="496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16</vt:lpstr>
      <vt:lpstr>Лист3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2021-12-11T08:49:12Z</cp:lastPrinted>
  <dcterms:created xsi:type="dcterms:W3CDTF">2018-06-27T07:59:43Z</dcterms:created>
  <dcterms:modified xsi:type="dcterms:W3CDTF">2021-12-11T08:49:28Z</dcterms:modified>
</cp:coreProperties>
</file>